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PapezM43\Documents\a enmv 2022\1_430_76_2022 Varovanje Logatec_DB_Postojna_gotovina_dublin_odprti\a_PRIPRAVA pobuda\Dokumentacija\"/>
    </mc:Choice>
  </mc:AlternateContent>
  <xr:revisionPtr revIDLastSave="0" documentId="8_{624108D9-A341-4D5F-B580-3DF3DCE9EF90}" xr6:coauthVersionLast="47" xr6:coauthVersionMax="47" xr10:uidLastSave="{00000000-0000-0000-0000-000000000000}"/>
  <bookViews>
    <workbookView xWindow="5730" yWindow="840" windowWidth="16980" windowHeight="13815" xr2:uid="{00000000-000D-0000-FFFF-FFFF00000000}"/>
  </bookViews>
  <sheets>
    <sheet name="IAD Logatec" sheetId="1" r:id="rId1"/>
  </sheets>
  <definedNames>
    <definedName name="_Hlk115327260" localSheetId="0">'IAD Logatec'!$A$6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C12" i="1"/>
  <c r="F12" i="1" s="1"/>
  <c r="G13" i="1" l="1"/>
  <c r="G14" i="1" s="1"/>
  <c r="G10" i="1"/>
  <c r="G12" i="1"/>
  <c r="G15" i="1" l="1"/>
</calcChain>
</file>

<file path=xl/sharedStrings.xml><?xml version="1.0" encoding="utf-8"?>
<sst xmlns="http://schemas.openxmlformats.org/spreadsheetml/2006/main" count="23" uniqueCount="22">
  <si>
    <t>OBRAZEC ŠT. 2a</t>
  </si>
  <si>
    <t>Zap. št.</t>
  </si>
  <si>
    <t xml:space="preserve">Storitev </t>
  </si>
  <si>
    <t>1.</t>
  </si>
  <si>
    <t>Skupna okvirna vrednost brez DDV v EUR</t>
  </si>
  <si>
    <t>22 % DDV v EUR</t>
  </si>
  <si>
    <t>Skupna okvirna vrednost z DDV v EUR</t>
  </si>
  <si>
    <t>2.</t>
  </si>
  <si>
    <t>Cena urne postavke brez DDV v EUR (za enega varnostnika)</t>
  </si>
  <si>
    <t>Število ur varovanja</t>
  </si>
  <si>
    <t>Varovanje objektov, ljudi in premoženja v Izpostavi azilnega doma v Logatcu</t>
  </si>
  <si>
    <t>ponudnika_____________________________   št. _________ z dne __________</t>
  </si>
  <si>
    <t>Skupna okvirna vrednost  brez DDV v EUR</t>
  </si>
  <si>
    <t>Cene morajo biti izražene v evrih, obvezno zaokrožene na dve (2) decimalni mesti.</t>
  </si>
  <si>
    <t>Cene morajo vključevati vse elemente iz katerih so sestavljene, kot na primer.: potne stroške, stroške varovanja, 
manipulativne stroške, davek na dodano vrednost, ostale nepredvidene stroške, morebitni popust in vse ostale morebitne 
stroške, ki jih bo imel ponudnik z realizacijo naročila. Naročnik naknadno ne bo priznaval nobenih stroškov.</t>
  </si>
  <si>
    <t xml:space="preserve">Storitev varovanja v posebnih okoliščinah se izvaja le na pobudo naročnika v kriznih razmerah in se plačuje le za
točno določene ure, ko se je varovalo krizno območje. V tem primeru se urna postavka poviša za 10 % in v tem povečanju so zajeti vsi dodatni stroški. </t>
  </si>
  <si>
    <t>Kraj in datum:</t>
  </si>
  <si>
    <t>Žig (če poslujete z žigom):</t>
  </si>
  <si>
    <t>Podpis pooblaščene osebe 
ponudnika:</t>
  </si>
  <si>
    <t>PONUDBENI PREDRAČUN za JN št. 430-76/2022</t>
  </si>
  <si>
    <t>Izvajanje storitev varovanja objektov, ljudi in premoženja - 24 ur na dan, s štirimi (4) varnostniki v izmeni</t>
  </si>
  <si>
    <t>Varovanje v posebnih okoliščinah - po potrebi, en (1) varnostnik na izmeno (*urna postavka iz zap. št. 1 se poviša za 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</si>
</sst>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justify" vertical="center" wrapText="1"/>
    </xf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3" borderId="11" xfId="0" applyNumberFormat="1" applyFont="1" applyFill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/>
    </xf>
    <xf numFmtId="4" fontId="5" fillId="0" borderId="26" xfId="0" applyNumberFormat="1" applyFont="1" applyBorder="1" applyAlignment="1">
      <alignment horizontal="center" vertical="center"/>
    </xf>
    <xf numFmtId="4" fontId="5" fillId="0" borderId="27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Border="1" applyAlignment="1">
      <alignment wrapText="1"/>
    </xf>
    <xf numFmtId="0" fontId="4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Normal="100" workbookViewId="0">
      <selection activeCell="D10" sqref="D10:E11"/>
    </sheetView>
  </sheetViews>
  <sheetFormatPr defaultRowHeight="12.75" x14ac:dyDescent="0.2"/>
  <cols>
    <col min="1" max="1" width="9.5703125" style="3" customWidth="1"/>
    <col min="2" max="2" width="23" style="3" customWidth="1"/>
    <col min="3" max="3" width="14.5703125" style="3" customWidth="1"/>
    <col min="4" max="4" width="16.5703125" style="3" customWidth="1"/>
    <col min="5" max="5" width="11.42578125" style="3" customWidth="1"/>
    <col min="6" max="8" width="12.140625" style="3" customWidth="1"/>
    <col min="9" max="9" width="16.28515625" style="3" customWidth="1"/>
    <col min="10" max="16384" width="9.140625" style="3"/>
  </cols>
  <sheetData>
    <row r="1" spans="1:11" x14ac:dyDescent="0.2">
      <c r="A1" s="7" t="s">
        <v>0</v>
      </c>
      <c r="B1" s="18"/>
      <c r="C1" s="18"/>
      <c r="D1" s="18"/>
      <c r="E1" s="18"/>
      <c r="F1" s="18"/>
      <c r="G1" s="18"/>
    </row>
    <row r="2" spans="1:11" x14ac:dyDescent="0.2">
      <c r="A2" s="18"/>
      <c r="B2" s="18"/>
      <c r="C2" s="18"/>
      <c r="D2" s="18"/>
      <c r="E2" s="18"/>
      <c r="F2" s="18"/>
      <c r="G2" s="18"/>
    </row>
    <row r="3" spans="1:11" x14ac:dyDescent="0.2">
      <c r="A3" s="33" t="s">
        <v>19</v>
      </c>
      <c r="B3" s="33"/>
      <c r="C3" s="33"/>
      <c r="D3" s="33"/>
      <c r="E3" s="33"/>
      <c r="F3" s="33"/>
      <c r="G3" s="33"/>
      <c r="H3" s="1"/>
      <c r="I3" s="1"/>
      <c r="J3" s="1"/>
      <c r="K3" s="1"/>
    </row>
    <row r="4" spans="1:11" x14ac:dyDescent="0.2">
      <c r="A4" s="33"/>
      <c r="B4" s="33"/>
      <c r="C4" s="33"/>
      <c r="D4" s="33"/>
      <c r="E4" s="33"/>
      <c r="F4" s="33"/>
      <c r="G4" s="33"/>
      <c r="H4" s="1"/>
      <c r="I4" s="1"/>
      <c r="J4" s="1"/>
      <c r="K4" s="1"/>
    </row>
    <row r="5" spans="1:11" ht="15" customHeight="1" x14ac:dyDescent="0.2">
      <c r="A5" s="34" t="s">
        <v>11</v>
      </c>
      <c r="B5" s="34"/>
      <c r="C5" s="34"/>
      <c r="D5" s="34"/>
      <c r="E5" s="34"/>
      <c r="F5" s="34"/>
      <c r="G5" s="34"/>
      <c r="H5" s="4"/>
      <c r="I5" s="4"/>
      <c r="J5" s="4"/>
      <c r="K5" s="4"/>
    </row>
    <row r="6" spans="1:11" ht="15" customHeight="1" x14ac:dyDescent="0.2">
      <c r="A6" s="8" t="s">
        <v>10</v>
      </c>
      <c r="B6" s="7"/>
      <c r="C6" s="7"/>
      <c r="D6" s="7"/>
      <c r="E6" s="7"/>
      <c r="F6" s="7"/>
      <c r="G6" s="7"/>
      <c r="H6" s="1"/>
      <c r="I6" s="1"/>
      <c r="J6" s="1"/>
      <c r="K6" s="1"/>
    </row>
    <row r="7" spans="1:11" ht="13.5" thickBot="1" x14ac:dyDescent="0.25">
      <c r="A7" s="18"/>
      <c r="B7" s="18"/>
      <c r="C7" s="18"/>
      <c r="D7" s="18"/>
      <c r="E7" s="18"/>
      <c r="F7" s="18"/>
      <c r="G7" s="18"/>
    </row>
    <row r="8" spans="1:11" x14ac:dyDescent="0.2">
      <c r="A8" s="51" t="s">
        <v>1</v>
      </c>
      <c r="B8" s="35" t="s">
        <v>2</v>
      </c>
      <c r="C8" s="35" t="s">
        <v>8</v>
      </c>
      <c r="D8" s="41" t="s">
        <v>9</v>
      </c>
      <c r="E8" s="42"/>
      <c r="F8" s="35" t="s">
        <v>12</v>
      </c>
      <c r="G8" s="35" t="s">
        <v>6</v>
      </c>
    </row>
    <row r="9" spans="1:11" ht="48.75" customHeight="1" x14ac:dyDescent="0.2">
      <c r="A9" s="52"/>
      <c r="B9" s="36"/>
      <c r="C9" s="36"/>
      <c r="D9" s="43"/>
      <c r="E9" s="44"/>
      <c r="F9" s="36"/>
      <c r="G9" s="36"/>
    </row>
    <row r="10" spans="1:11" x14ac:dyDescent="0.2">
      <c r="A10" s="53" t="s">
        <v>3</v>
      </c>
      <c r="B10" s="55" t="s">
        <v>20</v>
      </c>
      <c r="C10" s="49">
        <v>0</v>
      </c>
      <c r="D10" s="45">
        <v>61320</v>
      </c>
      <c r="E10" s="46"/>
      <c r="F10" s="49">
        <f>(C10*D10)</f>
        <v>0</v>
      </c>
      <c r="G10" s="39">
        <f>F10*1.22</f>
        <v>0</v>
      </c>
    </row>
    <row r="11" spans="1:11" ht="59.25" customHeight="1" thickBot="1" x14ac:dyDescent="0.25">
      <c r="A11" s="54"/>
      <c r="B11" s="56"/>
      <c r="C11" s="50"/>
      <c r="D11" s="47"/>
      <c r="E11" s="48"/>
      <c r="F11" s="50"/>
      <c r="G11" s="40"/>
    </row>
    <row r="12" spans="1:11" ht="74.25" customHeight="1" thickBot="1" x14ac:dyDescent="0.25">
      <c r="A12" s="9" t="s">
        <v>7</v>
      </c>
      <c r="B12" s="10" t="s">
        <v>21</v>
      </c>
      <c r="C12" s="11">
        <f>C10*1.1</f>
        <v>0</v>
      </c>
      <c r="D12" s="37">
        <v>8760</v>
      </c>
      <c r="E12" s="38"/>
      <c r="F12" s="12">
        <f>C12*D12</f>
        <v>0</v>
      </c>
      <c r="G12" s="13">
        <f>F12*1.22</f>
        <v>0</v>
      </c>
    </row>
    <row r="13" spans="1:11" ht="39.75" customHeight="1" thickBot="1" x14ac:dyDescent="0.25">
      <c r="A13" s="23" t="s">
        <v>4</v>
      </c>
      <c r="B13" s="24"/>
      <c r="C13" s="24"/>
      <c r="D13" s="24"/>
      <c r="E13" s="24"/>
      <c r="F13" s="25"/>
      <c r="G13" s="14">
        <f>SUM(F10+F12)</f>
        <v>0</v>
      </c>
    </row>
    <row r="14" spans="1:11" ht="34.5" customHeight="1" thickBot="1" x14ac:dyDescent="0.25">
      <c r="A14" s="23" t="s">
        <v>5</v>
      </c>
      <c r="B14" s="24"/>
      <c r="C14" s="24"/>
      <c r="D14" s="24"/>
      <c r="E14" s="24"/>
      <c r="F14" s="25"/>
      <c r="G14" s="15">
        <f>G13*0.22</f>
        <v>0</v>
      </c>
    </row>
    <row r="15" spans="1:11" ht="39" customHeight="1" thickBot="1" x14ac:dyDescent="0.25">
      <c r="A15" s="20" t="s">
        <v>6</v>
      </c>
      <c r="B15" s="21"/>
      <c r="C15" s="21"/>
      <c r="D15" s="21"/>
      <c r="E15" s="21"/>
      <c r="F15" s="22"/>
      <c r="G15" s="16">
        <f>SUM(G10+G12)</f>
        <v>0</v>
      </c>
    </row>
    <row r="16" spans="1:11" ht="10.5" customHeight="1" x14ac:dyDescent="0.2">
      <c r="A16" s="17"/>
      <c r="B16" s="17"/>
      <c r="C16" s="17"/>
      <c r="D16" s="17"/>
      <c r="E16" s="17"/>
      <c r="F16" s="17"/>
      <c r="G16" s="17"/>
      <c r="H16" s="6"/>
      <c r="I16" s="2"/>
    </row>
    <row r="17" spans="1:9" ht="15" hidden="1" customHeight="1" x14ac:dyDescent="0.2">
      <c r="A17" s="19"/>
      <c r="B17" s="19"/>
      <c r="C17" s="19"/>
      <c r="D17" s="19"/>
      <c r="E17" s="19"/>
      <c r="F17" s="19"/>
      <c r="G17" s="19"/>
      <c r="H17" s="5"/>
      <c r="I17" s="5"/>
    </row>
    <row r="18" spans="1:9" ht="27.75" customHeight="1" x14ac:dyDescent="0.2">
      <c r="A18" s="18"/>
      <c r="B18" s="18"/>
      <c r="C18" s="18"/>
      <c r="D18" s="18"/>
      <c r="E18" s="18"/>
      <c r="F18" s="18"/>
      <c r="G18" s="18"/>
    </row>
    <row r="19" spans="1:9" x14ac:dyDescent="0.2">
      <c r="A19" s="27" t="s">
        <v>13</v>
      </c>
      <c r="B19" s="27"/>
      <c r="C19" s="27"/>
      <c r="D19" s="27"/>
      <c r="E19" s="27"/>
      <c r="F19" s="27"/>
      <c r="G19" s="27"/>
    </row>
    <row r="20" spans="1:9" ht="12" customHeight="1" x14ac:dyDescent="0.2">
      <c r="A20" s="18"/>
      <c r="B20" s="18"/>
      <c r="C20" s="18"/>
      <c r="D20" s="18"/>
      <c r="E20" s="18"/>
      <c r="F20" s="18"/>
      <c r="G20" s="18"/>
    </row>
    <row r="21" spans="1:9" ht="39.75" customHeight="1" x14ac:dyDescent="0.2">
      <c r="A21" s="28" t="s">
        <v>14</v>
      </c>
      <c r="B21" s="28"/>
      <c r="C21" s="28"/>
      <c r="D21" s="28"/>
      <c r="E21" s="28"/>
      <c r="F21" s="28"/>
      <c r="G21" s="28"/>
    </row>
    <row r="22" spans="1:9" x14ac:dyDescent="0.2">
      <c r="A22" s="18"/>
      <c r="B22" s="18"/>
      <c r="C22" s="18"/>
      <c r="D22" s="18"/>
      <c r="E22" s="18"/>
      <c r="F22" s="18"/>
      <c r="G22" s="18"/>
    </row>
    <row r="23" spans="1:9" ht="40.5" customHeight="1" x14ac:dyDescent="0.2">
      <c r="A23" s="29" t="s">
        <v>15</v>
      </c>
      <c r="B23" s="30"/>
      <c r="C23" s="30"/>
      <c r="D23" s="30"/>
      <c r="E23" s="30"/>
      <c r="F23" s="30"/>
      <c r="G23" s="30"/>
    </row>
    <row r="24" spans="1:9" x14ac:dyDescent="0.2">
      <c r="A24" s="18"/>
      <c r="B24" s="18"/>
      <c r="C24" s="18"/>
      <c r="D24" s="18"/>
      <c r="E24" s="18"/>
      <c r="F24" s="18"/>
      <c r="G24" s="18"/>
    </row>
    <row r="25" spans="1:9" ht="28.5" customHeight="1" x14ac:dyDescent="0.2">
      <c r="A25" s="18"/>
      <c r="B25" s="31" t="s">
        <v>16</v>
      </c>
      <c r="C25" s="31"/>
      <c r="D25" s="31" t="s">
        <v>17</v>
      </c>
      <c r="E25" s="31"/>
      <c r="F25" s="32" t="s">
        <v>18</v>
      </c>
      <c r="G25" s="31"/>
    </row>
    <row r="26" spans="1:9" ht="27" customHeight="1" x14ac:dyDescent="0.2">
      <c r="A26" s="18"/>
      <c r="B26" s="26"/>
      <c r="C26" s="26"/>
      <c r="D26" s="26"/>
      <c r="E26" s="26"/>
      <c r="F26" s="26"/>
      <c r="G26" s="26"/>
    </row>
  </sheetData>
  <sheetProtection selectLockedCells="1"/>
  <mergeCells count="27">
    <mergeCell ref="A3:G4"/>
    <mergeCell ref="A5:G5"/>
    <mergeCell ref="G8:G9"/>
    <mergeCell ref="D12:E12"/>
    <mergeCell ref="G10:G11"/>
    <mergeCell ref="D8:E9"/>
    <mergeCell ref="D10:E11"/>
    <mergeCell ref="F10:F11"/>
    <mergeCell ref="A8:A9"/>
    <mergeCell ref="B8:B9"/>
    <mergeCell ref="C8:C9"/>
    <mergeCell ref="F8:F9"/>
    <mergeCell ref="A10:A11"/>
    <mergeCell ref="B10:B11"/>
    <mergeCell ref="C10:C11"/>
    <mergeCell ref="A15:F15"/>
    <mergeCell ref="A13:F13"/>
    <mergeCell ref="A14:F14"/>
    <mergeCell ref="B26:C26"/>
    <mergeCell ref="D26:E26"/>
    <mergeCell ref="F26:G26"/>
    <mergeCell ref="A19:G19"/>
    <mergeCell ref="A21:G21"/>
    <mergeCell ref="A23:G23"/>
    <mergeCell ref="B25:C25"/>
    <mergeCell ref="D25:E25"/>
    <mergeCell ref="F25:G25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IAD Logatec</vt:lpstr>
      <vt:lpstr>'IAD Logatec'!_Hlk115327260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2022-10-04T12:09:32Z</cp:lastPrinted>
  <dcterms:created xsi:type="dcterms:W3CDTF">2020-09-18T12:03:19Z</dcterms:created>
  <dcterms:modified xsi:type="dcterms:W3CDTF">2022-10-10T10:51:50Z</dcterms:modified>
</cp:coreProperties>
</file>